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3 - Specification and Response\Lot 3a\"/>
    </mc:Choice>
  </mc:AlternateContent>
  <xr:revisionPtr revIDLastSave="0" documentId="13_ncr:1_{302AA108-8991-4119-A8CB-C138182483BE}" xr6:coauthVersionLast="47" xr6:coauthVersionMax="47" xr10:uidLastSave="{00000000-0000-0000-0000-000000000000}"/>
  <bookViews>
    <workbookView xWindow="-120" yWindow="-120" windowWidth="29040" windowHeight="15840" tabRatio="775" activeTab="1" xr2:uid="{00000000-000D-0000-FFFF-FFFF00000000}"/>
  </bookViews>
  <sheets>
    <sheet name="Instructions" sheetId="2" r:id="rId1"/>
    <sheet name="B1" sheetId="1" r:id="rId2"/>
    <sheet name="B2" sheetId="3" r:id="rId3"/>
    <sheet name="B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 l="1"/>
  <c r="H14" i="1"/>
  <c r="H15" i="1"/>
  <c r="H12" i="1"/>
  <c r="H13" i="3"/>
  <c r="H14" i="3"/>
  <c r="H15" i="3"/>
  <c r="H12" i="3"/>
  <c r="H13" i="4"/>
  <c r="H14" i="4"/>
  <c r="H15" i="4"/>
  <c r="H12" i="4"/>
  <c r="H26" i="4" l="1"/>
  <c r="H19" i="4"/>
  <c r="H18" i="4"/>
  <c r="H17" i="4"/>
  <c r="H16" i="4"/>
  <c r="H10" i="4"/>
  <c r="H9" i="4"/>
  <c r="H11" i="4" s="1"/>
  <c r="H8" i="4"/>
  <c r="H26" i="3"/>
  <c r="H19" i="3"/>
  <c r="H18" i="3"/>
  <c r="H17" i="3"/>
  <c r="H16" i="3"/>
  <c r="H10" i="3"/>
  <c r="H9" i="3"/>
  <c r="H11" i="3" s="1"/>
  <c r="H8" i="3"/>
  <c r="H20" i="3" l="1"/>
  <c r="H20" i="4"/>
  <c r="H26" i="1"/>
  <c r="H27" i="3" l="1"/>
  <c r="H29" i="3" s="1"/>
  <c r="H27" i="4"/>
  <c r="H29" i="4" s="1"/>
  <c r="H9" i="1"/>
  <c r="H10" i="1"/>
  <c r="H8" i="1"/>
  <c r="H33" i="3" l="1"/>
  <c r="H36" i="3" s="1"/>
  <c r="H33" i="4"/>
  <c r="H36" i="4" s="1"/>
  <c r="H11" i="1"/>
  <c r="H16" i="1"/>
  <c r="H17" i="1"/>
  <c r="H18" i="1"/>
  <c r="H19" i="1"/>
  <c r="H20" i="1" l="1"/>
  <c r="H27" i="1" l="1"/>
  <c r="H29" i="1" s="1"/>
  <c r="H33" i="1" l="1"/>
  <c r="H36" i="1" s="1"/>
</calcChain>
</file>

<file path=xl/sharedStrings.xml><?xml version="1.0" encoding="utf-8"?>
<sst xmlns="http://schemas.openxmlformats.org/spreadsheetml/2006/main" count="198" uniqueCount="50">
  <si>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</si>
  <si>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</si>
  <si>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</si>
  <si>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</si>
  <si>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</si>
  <si>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</si>
  <si>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</si>
  <si>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</si>
  <si>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</si>
  <si>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</si>
  <si>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</si>
  <si>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</si>
  <si>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</si>
  <si>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</si>
  <si>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</si>
  <si>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</si>
  <si>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</si>
  <si>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</si>
  <si>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</si>
  <si>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</si>
  <si>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</si>
  <si>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</si>
  <si>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</si>
  <si>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</si>
  <si>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</si>
  <si>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</si>
  <si>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</si>
  <si>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</si>
  <si>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</si>
  <si>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</si>
  <si>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e.g Subcontractor costs, Jounal publication costs etc.</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</si>
  <si>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</si>
  <si>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</si>
  <si>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</si>
  <si>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</si>
  <si>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</si>
  <si>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</si>
  <si>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</si>
  <si>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</si>
  <si>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</si>
  <si>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</si>
  <si>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</si>
  <si>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</si>
  <si>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B2 - CLINICAL STUDY PROTOCOL CRITIQUE AND/OR DESIGN</t>
  </si>
  <si>
    <t>B3 - GRANT APPLICATION</t>
  </si>
  <si>
    <t>B1 - RESEARCH FEASIBILITY STUDY</t>
  </si>
  <si>
    <t>Bidders must complete a costing table for each module within the Lot</t>
  </si>
  <si>
    <t>Bidders must ensure when adding rows they are added to the formula and calculated in the relevant cells</t>
  </si>
  <si>
    <t>Days</t>
  </si>
  <si>
    <t>Staff costs - Unit costs and expected costs of a standard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</si>
</sst>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3">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workbookViewId="0">
      <selection activeCell="A9" sqref="A9"/>
    </sheetView>
  </sheetViews>
  <sheetFormatPr defaultRowHeight="15" x14ac:dyDescent="0.25"/>
  <cols>
    <col min="1" max="1" width="208.85546875" customWidth="1"/>
  </cols>
  <sheetData>
    <row r="1" spans="1:7" ht="21" x14ac:dyDescent="0.35">
      <c r="A1" s="35" t="s">
        <v>35</v>
      </c>
    </row>
    <row r="2" spans="1:7" ht="21" x14ac:dyDescent="0.35">
      <c r="A2" s="37" t="s">
        <v>46</v>
      </c>
    </row>
    <row r="3" spans="1:7" ht="21" x14ac:dyDescent="0.35">
      <c r="A3" s="37" t="s">
        <v>37</v>
      </c>
    </row>
    <row r="4" spans="1:7" ht="21" x14ac:dyDescent="0.35">
      <c r="A4" s="37" t="s">
        <v>38</v>
      </c>
    </row>
    <row r="5" spans="1:7" ht="21" x14ac:dyDescent="0.35">
      <c r="A5" s="37" t="s">
        <v>47</v>
      </c>
    </row>
    <row r="6" spans="1:7" ht="21" x14ac:dyDescent="0.35">
      <c r="A6" s="37" t="s">
        <v>36</v>
      </c>
    </row>
    <row r="7" spans="1:7" ht="21" x14ac:dyDescent="0.35">
      <c r="A7" s="37" t="s">
        <v>39</v>
      </c>
    </row>
    <row r="9" spans="1:7" ht="21" x14ac:dyDescent="0.35">
      <c r="A9" s="36" t="s">
        <v>40</v>
      </c>
    </row>
    <row r="11" spans="1:7" s="1" customFormat="1" ht="84" customHeight="1" x14ac:dyDescent="0.25">
      <c r="A11" s="40" t="s">
        <v>32</v>
      </c>
      <c r="B11" s="41"/>
      <c r="C11" s="41"/>
      <c r="D11" s="41"/>
      <c r="E11" s="41"/>
      <c r="F11" s="41"/>
      <c r="G11"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tabSelected="1"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4" t="s">
        <v>5</v>
      </c>
      <c r="C1" s="85"/>
      <c r="D1" s="85"/>
      <c r="E1" s="85"/>
      <c r="F1" s="85"/>
      <c r="G1" s="85"/>
      <c r="H1" s="86"/>
    </row>
    <row r="2" spans="1:8" ht="21" x14ac:dyDescent="0.35">
      <c r="A2" s="6" t="s">
        <v>11</v>
      </c>
      <c r="B2" s="84" t="s">
        <v>5</v>
      </c>
      <c r="C2" s="85"/>
      <c r="D2" s="85"/>
      <c r="E2" s="85"/>
      <c r="F2" s="85"/>
      <c r="G2" s="85"/>
      <c r="H2" s="86"/>
    </row>
    <row r="3" spans="1:8" ht="21" x14ac:dyDescent="0.35">
      <c r="A3" s="87" t="s">
        <v>14</v>
      </c>
      <c r="B3" s="88"/>
      <c r="C3" s="88"/>
      <c r="D3" s="88"/>
      <c r="E3" s="88"/>
      <c r="F3" s="88"/>
      <c r="G3" s="88"/>
      <c r="H3" s="89"/>
    </row>
    <row r="4" spans="1:8" ht="24.75" customHeight="1" x14ac:dyDescent="0.25">
      <c r="A4" s="52" t="s">
        <v>45</v>
      </c>
      <c r="B4" s="49" t="s">
        <v>49</v>
      </c>
      <c r="C4" s="50"/>
      <c r="D4" s="50"/>
      <c r="E4" s="50"/>
      <c r="F4" s="50"/>
      <c r="G4" s="50"/>
      <c r="H4" s="51"/>
    </row>
    <row r="5" spans="1:8" s="1" customFormat="1" ht="42" customHeight="1" x14ac:dyDescent="0.25">
      <c r="A5" s="53"/>
      <c r="B5" s="97" t="s">
        <v>0</v>
      </c>
      <c r="C5" s="99" t="s">
        <v>1</v>
      </c>
      <c r="D5" s="101" t="s">
        <v>25</v>
      </c>
      <c r="E5" s="79" t="s">
        <v>22</v>
      </c>
      <c r="F5" s="80"/>
      <c r="G5" s="103" t="s">
        <v>24</v>
      </c>
      <c r="H5" s="105" t="s">
        <v>13</v>
      </c>
    </row>
    <row r="6" spans="1:8" ht="15.75" customHeight="1" thickBot="1" x14ac:dyDescent="0.3">
      <c r="A6" s="53"/>
      <c r="B6" s="98"/>
      <c r="C6" s="100"/>
      <c r="D6" s="102"/>
      <c r="E6" s="26" t="s">
        <v>23</v>
      </c>
      <c r="F6" s="27" t="s">
        <v>48</v>
      </c>
      <c r="G6" s="104"/>
      <c r="H6" s="106"/>
    </row>
    <row r="7" spans="1:8" ht="15" customHeight="1" x14ac:dyDescent="0.25">
      <c r="A7" s="53"/>
      <c r="B7" s="91" t="s">
        <v>20</v>
      </c>
      <c r="C7" s="92"/>
      <c r="D7" s="92"/>
      <c r="E7" s="93"/>
      <c r="F7" s="93"/>
      <c r="G7" s="92"/>
      <c r="H7" s="94"/>
    </row>
    <row r="8" spans="1:8" ht="15" customHeight="1" x14ac:dyDescent="0.25">
      <c r="A8" s="53"/>
      <c r="B8" s="21" t="s">
        <v>19</v>
      </c>
      <c r="C8" s="16" t="s">
        <v>16</v>
      </c>
      <c r="D8" s="16" t="s">
        <v>26</v>
      </c>
      <c r="E8" s="25">
        <v>0.3</v>
      </c>
      <c r="F8" s="23">
        <v>1</v>
      </c>
      <c r="G8" s="18">
        <v>450</v>
      </c>
      <c r="H8" s="20">
        <f>+E8*G8</f>
        <v>135</v>
      </c>
    </row>
    <row r="9" spans="1:8" ht="15" customHeight="1" x14ac:dyDescent="0.25">
      <c r="A9" s="53"/>
      <c r="B9" s="21" t="s">
        <v>17</v>
      </c>
      <c r="C9" s="16" t="s">
        <v>18</v>
      </c>
      <c r="D9" s="16" t="s">
        <v>27</v>
      </c>
      <c r="E9" s="25">
        <v>1.4</v>
      </c>
      <c r="F9" s="23">
        <v>2</v>
      </c>
      <c r="G9" s="18">
        <v>350</v>
      </c>
      <c r="H9" s="20">
        <f t="shared" ref="H9:H10" si="0">+E9*G9</f>
        <v>489.99999999999994</v>
      </c>
    </row>
    <row r="10" spans="1:8" ht="15" customHeight="1" x14ac:dyDescent="0.25">
      <c r="A10" s="53"/>
      <c r="B10" s="21" t="s">
        <v>15</v>
      </c>
      <c r="C10" s="16" t="s">
        <v>16</v>
      </c>
      <c r="D10" s="17" t="s">
        <v>26</v>
      </c>
      <c r="E10" s="17">
        <v>1.5</v>
      </c>
      <c r="F10" s="23">
        <v>3</v>
      </c>
      <c r="G10" s="18">
        <v>400</v>
      </c>
      <c r="H10" s="20">
        <f t="shared" si="0"/>
        <v>600</v>
      </c>
    </row>
    <row r="11" spans="1:8" ht="15.75" customHeight="1" thickBot="1" x14ac:dyDescent="0.3">
      <c r="A11" s="53"/>
      <c r="B11" s="95" t="s">
        <v>21</v>
      </c>
      <c r="C11" s="96"/>
      <c r="D11" s="96"/>
      <c r="E11" s="96"/>
      <c r="F11" s="96"/>
      <c r="G11" s="96"/>
      <c r="H11" s="22">
        <f>SUM(H8:H10)</f>
        <v>1225</v>
      </c>
    </row>
    <row r="12" spans="1:8" ht="15" customHeight="1" x14ac:dyDescent="0.25">
      <c r="A12" s="53"/>
      <c r="B12" s="9" t="s">
        <v>5</v>
      </c>
      <c r="C12" s="9" t="s">
        <v>5</v>
      </c>
      <c r="D12" s="14"/>
      <c r="E12" s="14">
        <v>0</v>
      </c>
      <c r="F12" s="33">
        <v>0</v>
      </c>
      <c r="G12" s="11">
        <v>0</v>
      </c>
      <c r="H12" s="19">
        <f>+E12*G12</f>
        <v>0</v>
      </c>
    </row>
    <row r="13" spans="1:8" ht="15" customHeight="1" x14ac:dyDescent="0.25">
      <c r="A13" s="53"/>
      <c r="B13" s="9" t="s">
        <v>5</v>
      </c>
      <c r="C13" s="9" t="s">
        <v>5</v>
      </c>
      <c r="D13" s="14"/>
      <c r="E13" s="14">
        <v>0</v>
      </c>
      <c r="F13" s="33">
        <v>0</v>
      </c>
      <c r="G13" s="11">
        <v>0</v>
      </c>
      <c r="H13" s="19">
        <f t="shared" ref="H13:H15" si="1">+E13*G13</f>
        <v>0</v>
      </c>
    </row>
    <row r="14" spans="1:8" ht="15" customHeight="1" x14ac:dyDescent="0.25">
      <c r="A14" s="53"/>
      <c r="B14" s="9" t="s">
        <v>5</v>
      </c>
      <c r="C14" s="9" t="s">
        <v>5</v>
      </c>
      <c r="D14" s="14"/>
      <c r="E14" s="14">
        <v>0</v>
      </c>
      <c r="F14" s="33">
        <v>0</v>
      </c>
      <c r="G14" s="11">
        <v>0</v>
      </c>
      <c r="H14" s="19">
        <f t="shared" si="1"/>
        <v>0</v>
      </c>
    </row>
    <row r="15" spans="1:8" ht="15" customHeight="1" x14ac:dyDescent="0.25">
      <c r="A15" s="53"/>
      <c r="B15" s="9" t="s">
        <v>5</v>
      </c>
      <c r="C15" s="9" t="s">
        <v>5</v>
      </c>
      <c r="D15" s="14"/>
      <c r="E15" s="14">
        <v>0</v>
      </c>
      <c r="F15" s="33"/>
      <c r="G15" s="11">
        <v>0</v>
      </c>
      <c r="H15" s="19">
        <f t="shared" si="1"/>
        <v>0</v>
      </c>
    </row>
    <row r="16" spans="1:8" ht="15" customHeight="1" x14ac:dyDescent="0.25">
      <c r="A16" s="53"/>
      <c r="B16" s="9" t="s">
        <v>5</v>
      </c>
      <c r="C16" s="9" t="s">
        <v>5</v>
      </c>
      <c r="D16" s="14"/>
      <c r="E16" s="14">
        <v>0</v>
      </c>
      <c r="F16" s="33"/>
      <c r="G16" s="11">
        <v>0</v>
      </c>
      <c r="H16" s="19">
        <f t="shared" ref="H16:H19" si="2">+E16*G16</f>
        <v>0</v>
      </c>
    </row>
    <row r="17" spans="1:8" ht="15" customHeight="1" x14ac:dyDescent="0.25">
      <c r="A17" s="53"/>
      <c r="B17" s="9" t="s">
        <v>5</v>
      </c>
      <c r="C17" s="9" t="s">
        <v>5</v>
      </c>
      <c r="D17" s="14"/>
      <c r="E17" s="14">
        <v>0</v>
      </c>
      <c r="F17" s="33"/>
      <c r="G17" s="11">
        <v>0</v>
      </c>
      <c r="H17" s="19">
        <f t="shared" si="2"/>
        <v>0</v>
      </c>
    </row>
    <row r="18" spans="1:8" ht="15" customHeight="1" x14ac:dyDescent="0.25">
      <c r="A18" s="53"/>
      <c r="B18" s="9" t="s">
        <v>5</v>
      </c>
      <c r="C18" s="9" t="s">
        <v>5</v>
      </c>
      <c r="D18" s="14"/>
      <c r="E18" s="14">
        <v>0</v>
      </c>
      <c r="F18" s="33"/>
      <c r="G18" s="11">
        <v>0</v>
      </c>
      <c r="H18" s="19">
        <f t="shared" si="2"/>
        <v>0</v>
      </c>
    </row>
    <row r="19" spans="1:8" ht="15" customHeight="1" x14ac:dyDescent="0.25">
      <c r="A19" s="53"/>
      <c r="B19" s="9" t="s">
        <v>5</v>
      </c>
      <c r="C19" s="9" t="s">
        <v>5</v>
      </c>
      <c r="D19" s="14"/>
      <c r="E19" s="14">
        <v>0</v>
      </c>
      <c r="F19" s="33"/>
      <c r="G19" s="11">
        <v>0</v>
      </c>
      <c r="H19" s="19">
        <f t="shared" si="2"/>
        <v>0</v>
      </c>
    </row>
    <row r="20" spans="1:8" ht="15" customHeight="1" x14ac:dyDescent="0.25">
      <c r="A20" s="53"/>
      <c r="B20" s="81" t="s">
        <v>9</v>
      </c>
      <c r="C20" s="82"/>
      <c r="D20" s="82"/>
      <c r="E20" s="82"/>
      <c r="F20" s="82"/>
      <c r="G20" s="83"/>
      <c r="H20" s="15">
        <f>SUM(H12:H19)</f>
        <v>0</v>
      </c>
    </row>
    <row r="21" spans="1:8" s="1" customFormat="1" ht="18.75" customHeight="1" x14ac:dyDescent="0.25">
      <c r="A21" s="53"/>
      <c r="B21" s="90" t="s">
        <v>2</v>
      </c>
      <c r="C21" s="50"/>
      <c r="D21" s="50"/>
      <c r="E21" s="50"/>
      <c r="F21" s="50"/>
      <c r="G21" s="50"/>
      <c r="H21" s="51"/>
    </row>
    <row r="22" spans="1:8" ht="15" customHeight="1" x14ac:dyDescent="0.25">
      <c r="A22" s="53"/>
      <c r="B22" s="46" t="s">
        <v>33</v>
      </c>
      <c r="C22" s="47"/>
      <c r="D22" s="47"/>
      <c r="E22" s="47"/>
      <c r="F22" s="47"/>
      <c r="G22" s="47"/>
      <c r="H22" s="47"/>
    </row>
    <row r="23" spans="1:8" ht="15" customHeight="1" x14ac:dyDescent="0.25">
      <c r="A23" s="53"/>
      <c r="B23" s="107" t="s">
        <v>30</v>
      </c>
      <c r="C23" s="108"/>
      <c r="D23" s="108"/>
      <c r="E23" s="108"/>
      <c r="F23" s="109"/>
      <c r="G23" s="11"/>
      <c r="H23" s="11">
        <v>0</v>
      </c>
    </row>
    <row r="24" spans="1:8" ht="15" customHeight="1" x14ac:dyDescent="0.25">
      <c r="A24" s="53"/>
      <c r="B24" s="70"/>
      <c r="C24" s="71"/>
      <c r="D24" s="71"/>
      <c r="E24" s="71"/>
      <c r="F24" s="72"/>
      <c r="G24" s="11"/>
      <c r="H24" s="11">
        <v>0</v>
      </c>
    </row>
    <row r="25" spans="1:8" ht="15" customHeight="1" x14ac:dyDescent="0.25">
      <c r="A25" s="53"/>
      <c r="B25" s="67"/>
      <c r="C25" s="68"/>
      <c r="D25" s="68"/>
      <c r="E25" s="68"/>
      <c r="F25" s="69"/>
      <c r="G25" s="11"/>
      <c r="H25" s="11">
        <v>0</v>
      </c>
    </row>
    <row r="26" spans="1:8" ht="15" customHeight="1" x14ac:dyDescent="0.25">
      <c r="A26" s="53"/>
      <c r="B26" s="64" t="s">
        <v>12</v>
      </c>
      <c r="C26" s="65"/>
      <c r="D26" s="65"/>
      <c r="E26" s="65"/>
      <c r="F26" s="65"/>
      <c r="G26" s="66"/>
      <c r="H26" s="15">
        <f>SUM(H23:H25)</f>
        <v>0</v>
      </c>
    </row>
    <row r="27" spans="1:8" ht="21" customHeight="1" x14ac:dyDescent="0.25">
      <c r="A27" s="53"/>
      <c r="B27" s="73" t="s">
        <v>31</v>
      </c>
      <c r="C27" s="74"/>
      <c r="D27" s="74"/>
      <c r="E27" s="74"/>
      <c r="F27" s="74"/>
      <c r="G27" s="75"/>
      <c r="H27" s="31">
        <f>H20+H26</f>
        <v>0</v>
      </c>
    </row>
    <row r="28" spans="1:8" ht="30" customHeight="1" x14ac:dyDescent="0.25">
      <c r="A28" s="53"/>
      <c r="B28" s="55" t="s">
        <v>28</v>
      </c>
      <c r="C28" s="56"/>
      <c r="D28" s="56"/>
      <c r="E28" s="56"/>
      <c r="F28" s="57"/>
      <c r="G28" s="34" t="s">
        <v>29</v>
      </c>
      <c r="H28" s="34" t="s">
        <v>6</v>
      </c>
    </row>
    <row r="29" spans="1:8" ht="18.75" customHeight="1" x14ac:dyDescent="0.25">
      <c r="A29" s="53"/>
      <c r="B29" s="58" t="s">
        <v>5</v>
      </c>
      <c r="C29" s="59"/>
      <c r="D29" s="59"/>
      <c r="E29" s="59"/>
      <c r="F29" s="60"/>
      <c r="G29" s="61">
        <v>0</v>
      </c>
      <c r="H29" s="76">
        <f>H27*G29</f>
        <v>0</v>
      </c>
    </row>
    <row r="30" spans="1:8" ht="15" customHeight="1" x14ac:dyDescent="0.25">
      <c r="A30" s="53"/>
      <c r="B30" s="58" t="s">
        <v>5</v>
      </c>
      <c r="C30" s="59"/>
      <c r="D30" s="59"/>
      <c r="E30" s="59"/>
      <c r="F30" s="60"/>
      <c r="G30" s="62"/>
      <c r="H30" s="77"/>
    </row>
    <row r="31" spans="1:8" ht="15" customHeight="1" x14ac:dyDescent="0.25">
      <c r="A31" s="53"/>
      <c r="B31" s="58" t="s">
        <v>5</v>
      </c>
      <c r="C31" s="59"/>
      <c r="D31" s="59"/>
      <c r="E31" s="59"/>
      <c r="F31" s="59"/>
      <c r="G31" s="63"/>
      <c r="H31" s="78"/>
    </row>
    <row r="32" spans="1:8" ht="15" customHeight="1" x14ac:dyDescent="0.25">
      <c r="A32" s="53"/>
      <c r="B32" s="46" t="s">
        <v>3</v>
      </c>
      <c r="C32" s="47"/>
      <c r="D32" s="48"/>
      <c r="E32" s="24"/>
      <c r="F32" s="24"/>
      <c r="G32" s="34" t="s">
        <v>4</v>
      </c>
      <c r="H32" s="34" t="s">
        <v>7</v>
      </c>
    </row>
    <row r="33" spans="1:8" ht="15" customHeight="1" x14ac:dyDescent="0.25">
      <c r="A33" s="53"/>
      <c r="B33" s="10"/>
      <c r="C33" s="10"/>
      <c r="D33" s="10"/>
      <c r="E33" s="10"/>
      <c r="F33" s="10"/>
      <c r="G33" s="32">
        <v>0</v>
      </c>
      <c r="H33" s="15">
        <f>H27*G33</f>
        <v>0</v>
      </c>
    </row>
    <row r="34" spans="1:8" ht="15" customHeight="1" x14ac:dyDescent="0.25">
      <c r="A34" s="53"/>
      <c r="B34" s="28"/>
      <c r="C34" s="29"/>
      <c r="D34" s="29"/>
      <c r="E34" s="29"/>
      <c r="F34" s="29"/>
      <c r="G34" s="30"/>
      <c r="H34" s="11"/>
    </row>
    <row r="35" spans="1:8" ht="18.75" customHeight="1" x14ac:dyDescent="0.25">
      <c r="A35" s="53"/>
      <c r="B35" s="10"/>
      <c r="C35" s="10"/>
      <c r="D35" s="10"/>
      <c r="E35" s="10"/>
      <c r="F35" s="10"/>
      <c r="G35" s="10"/>
      <c r="H35" s="12"/>
    </row>
    <row r="36" spans="1:8" ht="23.25" customHeight="1" x14ac:dyDescent="0.25">
      <c r="A36" s="53"/>
      <c r="B36" s="43" t="s">
        <v>8</v>
      </c>
      <c r="C36" s="44"/>
      <c r="D36" s="44"/>
      <c r="E36" s="44"/>
      <c r="F36" s="44"/>
      <c r="G36" s="45"/>
      <c r="H36" s="13">
        <f>H27+H29+H33</f>
        <v>0</v>
      </c>
    </row>
    <row r="37" spans="1:8" ht="33.75" customHeight="1" x14ac:dyDescent="0.3">
      <c r="A37" s="53"/>
      <c r="B37" s="110" t="s">
        <v>41</v>
      </c>
      <c r="C37" s="111"/>
      <c r="D37" s="111"/>
      <c r="E37" s="111"/>
      <c r="F37" s="111"/>
      <c r="G37" s="111"/>
      <c r="H37" s="112"/>
    </row>
    <row r="38" spans="1:8" ht="15" customHeight="1" x14ac:dyDescent="0.25">
      <c r="A38" s="53"/>
      <c r="B38" s="4" t="s">
        <v>42</v>
      </c>
      <c r="C38" s="7"/>
      <c r="D38" s="7"/>
      <c r="E38" s="7"/>
      <c r="F38" s="7"/>
      <c r="G38" s="4"/>
      <c r="H38" s="4" t="s">
        <v>34</v>
      </c>
    </row>
    <row r="39" spans="1:8" ht="33.75" customHeight="1" x14ac:dyDescent="0.25">
      <c r="A39" s="53"/>
      <c r="B39" s="2" t="s">
        <v>5</v>
      </c>
      <c r="C39" s="2" t="s">
        <v>5</v>
      </c>
      <c r="D39" s="8"/>
      <c r="E39" s="8"/>
      <c r="F39" s="8"/>
      <c r="G39" s="3">
        <v>0</v>
      </c>
      <c r="H39" s="3">
        <v>0</v>
      </c>
    </row>
    <row r="40" spans="1:8" ht="18" customHeight="1" x14ac:dyDescent="0.25">
      <c r="A40" s="53"/>
      <c r="B40" s="2"/>
      <c r="C40" s="2"/>
      <c r="D40" s="8"/>
      <c r="E40" s="8"/>
      <c r="F40" s="8"/>
      <c r="G40" s="3"/>
      <c r="H40" s="3"/>
    </row>
    <row r="41" spans="1:8" ht="18" customHeight="1" x14ac:dyDescent="0.25">
      <c r="A41" s="53"/>
      <c r="B41" s="2"/>
      <c r="C41" s="2"/>
      <c r="D41" s="8"/>
      <c r="E41" s="8"/>
      <c r="F41" s="8"/>
      <c r="G41" s="3"/>
      <c r="H41" s="3"/>
    </row>
    <row r="42" spans="1:8" ht="15.75" customHeight="1" x14ac:dyDescent="0.25">
      <c r="A42" s="53"/>
      <c r="B42" s="2"/>
      <c r="C42" s="2"/>
      <c r="D42" s="8"/>
      <c r="E42" s="8"/>
      <c r="F42" s="8"/>
      <c r="G42" s="3"/>
      <c r="H42" s="3"/>
    </row>
    <row r="43" spans="1:8" ht="18" customHeight="1" x14ac:dyDescent="0.25">
      <c r="A43" s="53"/>
      <c r="B43" s="2"/>
      <c r="C43" s="2"/>
      <c r="D43" s="8"/>
      <c r="E43" s="8"/>
      <c r="F43" s="8"/>
      <c r="G43" s="3"/>
      <c r="H43" s="3"/>
    </row>
    <row r="44" spans="1:8" ht="15" customHeight="1" x14ac:dyDescent="0.25">
      <c r="A44" s="54"/>
      <c r="B44" s="5"/>
      <c r="C44" s="5"/>
      <c r="D44" s="5"/>
      <c r="E44" s="5"/>
      <c r="F44" s="5"/>
      <c r="G44" s="5"/>
      <c r="H44" s="5"/>
    </row>
  </sheetData>
  <mergeCells count="30">
    <mergeCell ref="B23:F23"/>
    <mergeCell ref="B37:H37"/>
    <mergeCell ref="B20:G20"/>
    <mergeCell ref="B1:H1"/>
    <mergeCell ref="B2:H2"/>
    <mergeCell ref="A3:H3"/>
    <mergeCell ref="B21:H21"/>
    <mergeCell ref="B7:H7"/>
    <mergeCell ref="B11:G11"/>
    <mergeCell ref="B5:B6"/>
    <mergeCell ref="C5:C6"/>
    <mergeCell ref="D5:D6"/>
    <mergeCell ref="G5:G6"/>
    <mergeCell ref="H5:H6"/>
    <mergeCell ref="B36:G36"/>
    <mergeCell ref="B32:D32"/>
    <mergeCell ref="B4:H4"/>
    <mergeCell ref="A4:A44"/>
    <mergeCell ref="B28:F28"/>
    <mergeCell ref="B29:F29"/>
    <mergeCell ref="G29:G31"/>
    <mergeCell ref="B22:H22"/>
    <mergeCell ref="B26:G26"/>
    <mergeCell ref="B25:F25"/>
    <mergeCell ref="B24:F24"/>
    <mergeCell ref="B27:G27"/>
    <mergeCell ref="H29:H31"/>
    <mergeCell ref="B30:F30"/>
    <mergeCell ref="B31:F31"/>
    <mergeCell ref="E5:F5"/>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4" t="s">
        <v>5</v>
      </c>
      <c r="C1" s="85"/>
      <c r="D1" s="85"/>
      <c r="E1" s="85"/>
      <c r="F1" s="85"/>
      <c r="G1" s="85"/>
      <c r="H1" s="86"/>
    </row>
    <row r="2" spans="1:8" ht="21" x14ac:dyDescent="0.35">
      <c r="A2" s="6" t="s">
        <v>11</v>
      </c>
      <c r="B2" s="84" t="s">
        <v>5</v>
      </c>
      <c r="C2" s="85"/>
      <c r="D2" s="85"/>
      <c r="E2" s="85"/>
      <c r="F2" s="85"/>
      <c r="G2" s="85"/>
      <c r="H2" s="86"/>
    </row>
    <row r="3" spans="1:8" ht="21" x14ac:dyDescent="0.35">
      <c r="A3" s="87" t="s">
        <v>14</v>
      </c>
      <c r="B3" s="88"/>
      <c r="C3" s="88"/>
      <c r="D3" s="88"/>
      <c r="E3" s="88"/>
      <c r="F3" s="88"/>
      <c r="G3" s="88"/>
      <c r="H3" s="89"/>
    </row>
    <row r="4" spans="1:8" ht="24.75" customHeight="1" x14ac:dyDescent="0.25">
      <c r="A4" s="52" t="s">
        <v>43</v>
      </c>
      <c r="B4" s="49" t="s">
        <v>49</v>
      </c>
      <c r="C4" s="50"/>
      <c r="D4" s="50"/>
      <c r="E4" s="50"/>
      <c r="F4" s="50"/>
      <c r="G4" s="50"/>
      <c r="H4" s="51"/>
    </row>
    <row r="5" spans="1:8" ht="44.25" customHeight="1" x14ac:dyDescent="0.25">
      <c r="A5" s="53"/>
      <c r="B5" s="97" t="s">
        <v>0</v>
      </c>
      <c r="C5" s="99" t="s">
        <v>1</v>
      </c>
      <c r="D5" s="101" t="s">
        <v>25</v>
      </c>
      <c r="E5" s="79" t="s">
        <v>22</v>
      </c>
      <c r="F5" s="80"/>
      <c r="G5" s="103" t="s">
        <v>24</v>
      </c>
      <c r="H5" s="105" t="s">
        <v>13</v>
      </c>
    </row>
    <row r="6" spans="1:8" ht="33" customHeight="1" thickBot="1" x14ac:dyDescent="0.3">
      <c r="A6" s="53"/>
      <c r="B6" s="98"/>
      <c r="C6" s="100"/>
      <c r="D6" s="102"/>
      <c r="E6" s="38" t="s">
        <v>23</v>
      </c>
      <c r="F6" s="27" t="s">
        <v>48</v>
      </c>
      <c r="G6" s="104"/>
      <c r="H6" s="106"/>
    </row>
    <row r="7" spans="1:8" x14ac:dyDescent="0.25">
      <c r="A7" s="53"/>
      <c r="B7" s="91" t="s">
        <v>20</v>
      </c>
      <c r="C7" s="92"/>
      <c r="D7" s="92"/>
      <c r="E7" s="93"/>
      <c r="F7" s="93"/>
      <c r="G7" s="92"/>
      <c r="H7" s="94"/>
    </row>
    <row r="8" spans="1:8" x14ac:dyDescent="0.25">
      <c r="A8" s="53"/>
      <c r="B8" s="21" t="s">
        <v>19</v>
      </c>
      <c r="C8" s="16" t="s">
        <v>16</v>
      </c>
      <c r="D8" s="16" t="s">
        <v>26</v>
      </c>
      <c r="E8" s="25">
        <v>0.3</v>
      </c>
      <c r="F8" s="23">
        <v>1</v>
      </c>
      <c r="G8" s="18">
        <v>450</v>
      </c>
      <c r="H8" s="20">
        <f>+E8*G8</f>
        <v>135</v>
      </c>
    </row>
    <row r="9" spans="1:8" x14ac:dyDescent="0.25">
      <c r="A9" s="53"/>
      <c r="B9" s="21" t="s">
        <v>17</v>
      </c>
      <c r="C9" s="16" t="s">
        <v>18</v>
      </c>
      <c r="D9" s="16" t="s">
        <v>27</v>
      </c>
      <c r="E9" s="25">
        <v>1.4</v>
      </c>
      <c r="F9" s="23">
        <v>2</v>
      </c>
      <c r="G9" s="18">
        <v>350</v>
      </c>
      <c r="H9" s="20">
        <f t="shared" ref="H9:H10" si="0">+E9*G9</f>
        <v>489.99999999999994</v>
      </c>
    </row>
    <row r="10" spans="1:8" x14ac:dyDescent="0.25">
      <c r="A10" s="53"/>
      <c r="B10" s="21" t="s">
        <v>15</v>
      </c>
      <c r="C10" s="16" t="s">
        <v>16</v>
      </c>
      <c r="D10" s="17" t="s">
        <v>26</v>
      </c>
      <c r="E10" s="17">
        <v>1.5</v>
      </c>
      <c r="F10" s="23">
        <v>3</v>
      </c>
      <c r="G10" s="18">
        <v>400</v>
      </c>
      <c r="H10" s="20">
        <f t="shared" si="0"/>
        <v>600</v>
      </c>
    </row>
    <row r="11" spans="1:8" ht="15.75" thickBot="1" x14ac:dyDescent="0.3">
      <c r="A11" s="53"/>
      <c r="B11" s="95" t="s">
        <v>21</v>
      </c>
      <c r="C11" s="96"/>
      <c r="D11" s="96"/>
      <c r="E11" s="96"/>
      <c r="F11" s="96"/>
      <c r="G11" s="96"/>
      <c r="H11" s="22">
        <f>SUM(H8:H10)</f>
        <v>1225</v>
      </c>
    </row>
    <row r="12" spans="1:8" x14ac:dyDescent="0.25">
      <c r="A12" s="53"/>
      <c r="B12" s="9" t="s">
        <v>5</v>
      </c>
      <c r="C12" s="9" t="s">
        <v>5</v>
      </c>
      <c r="D12" s="14"/>
      <c r="E12" s="14">
        <v>0</v>
      </c>
      <c r="F12" s="33">
        <v>0</v>
      </c>
      <c r="G12" s="11">
        <v>0</v>
      </c>
      <c r="H12" s="19">
        <f>+E12*G12</f>
        <v>0</v>
      </c>
    </row>
    <row r="13" spans="1:8" x14ac:dyDescent="0.25">
      <c r="A13" s="53"/>
      <c r="B13" s="9" t="s">
        <v>5</v>
      </c>
      <c r="C13" s="9" t="s">
        <v>5</v>
      </c>
      <c r="D13" s="14"/>
      <c r="E13" s="14">
        <v>0</v>
      </c>
      <c r="F13" s="33">
        <v>0</v>
      </c>
      <c r="G13" s="11">
        <v>0</v>
      </c>
      <c r="H13" s="19">
        <f t="shared" ref="H13:H15" si="1">+E13*G13</f>
        <v>0</v>
      </c>
    </row>
    <row r="14" spans="1:8" x14ac:dyDescent="0.25">
      <c r="A14" s="53"/>
      <c r="B14" s="9" t="s">
        <v>5</v>
      </c>
      <c r="C14" s="9" t="s">
        <v>5</v>
      </c>
      <c r="D14" s="14"/>
      <c r="E14" s="14">
        <v>0</v>
      </c>
      <c r="F14" s="33">
        <v>0</v>
      </c>
      <c r="G14" s="11">
        <v>0</v>
      </c>
      <c r="H14" s="19">
        <f t="shared" si="1"/>
        <v>0</v>
      </c>
    </row>
    <row r="15" spans="1:8" x14ac:dyDescent="0.25">
      <c r="A15" s="53"/>
      <c r="B15" s="9" t="s">
        <v>5</v>
      </c>
      <c r="C15" s="9" t="s">
        <v>5</v>
      </c>
      <c r="D15" s="14"/>
      <c r="E15" s="14">
        <v>0</v>
      </c>
      <c r="F15" s="33"/>
      <c r="G15" s="11">
        <v>0</v>
      </c>
      <c r="H15" s="19">
        <f t="shared" si="1"/>
        <v>0</v>
      </c>
    </row>
    <row r="16" spans="1:8" x14ac:dyDescent="0.25">
      <c r="A16" s="53"/>
      <c r="B16" s="9" t="s">
        <v>5</v>
      </c>
      <c r="C16" s="9" t="s">
        <v>5</v>
      </c>
      <c r="D16" s="14"/>
      <c r="E16" s="14">
        <v>0</v>
      </c>
      <c r="F16" s="33"/>
      <c r="G16" s="11">
        <v>0</v>
      </c>
      <c r="H16" s="19">
        <f t="shared" ref="H16:H19" si="2">+E16*G16</f>
        <v>0</v>
      </c>
    </row>
    <row r="17" spans="1:8" x14ac:dyDescent="0.25">
      <c r="A17" s="53"/>
      <c r="B17" s="9" t="s">
        <v>5</v>
      </c>
      <c r="C17" s="9" t="s">
        <v>5</v>
      </c>
      <c r="D17" s="14"/>
      <c r="E17" s="14">
        <v>0</v>
      </c>
      <c r="F17" s="33"/>
      <c r="G17" s="11">
        <v>0</v>
      </c>
      <c r="H17" s="19">
        <f t="shared" si="2"/>
        <v>0</v>
      </c>
    </row>
    <row r="18" spans="1:8" x14ac:dyDescent="0.25">
      <c r="A18" s="53"/>
      <c r="B18" s="9" t="s">
        <v>5</v>
      </c>
      <c r="C18" s="9" t="s">
        <v>5</v>
      </c>
      <c r="D18" s="14"/>
      <c r="E18" s="14">
        <v>0</v>
      </c>
      <c r="F18" s="33"/>
      <c r="G18" s="11">
        <v>0</v>
      </c>
      <c r="H18" s="19">
        <f t="shared" si="2"/>
        <v>0</v>
      </c>
    </row>
    <row r="19" spans="1:8" x14ac:dyDescent="0.25">
      <c r="A19" s="53"/>
      <c r="B19" s="9" t="s">
        <v>5</v>
      </c>
      <c r="C19" s="9" t="s">
        <v>5</v>
      </c>
      <c r="D19" s="14"/>
      <c r="E19" s="14">
        <v>0</v>
      </c>
      <c r="F19" s="33"/>
      <c r="G19" s="11">
        <v>0</v>
      </c>
      <c r="H19" s="19">
        <f t="shared" si="2"/>
        <v>0</v>
      </c>
    </row>
    <row r="20" spans="1:8" x14ac:dyDescent="0.25">
      <c r="A20" s="53"/>
      <c r="B20" s="81" t="s">
        <v>9</v>
      </c>
      <c r="C20" s="82"/>
      <c r="D20" s="82"/>
      <c r="E20" s="82"/>
      <c r="F20" s="82"/>
      <c r="G20" s="83"/>
      <c r="H20" s="15">
        <f>SUM(H12:H19)</f>
        <v>0</v>
      </c>
    </row>
    <row r="21" spans="1:8" ht="18.75" x14ac:dyDescent="0.25">
      <c r="A21" s="53"/>
      <c r="B21" s="90" t="s">
        <v>2</v>
      </c>
      <c r="C21" s="50"/>
      <c r="D21" s="50"/>
      <c r="E21" s="50"/>
      <c r="F21" s="50"/>
      <c r="G21" s="50"/>
      <c r="H21" s="51"/>
    </row>
    <row r="22" spans="1:8" x14ac:dyDescent="0.25">
      <c r="A22" s="53"/>
      <c r="B22" s="46" t="s">
        <v>33</v>
      </c>
      <c r="C22" s="47"/>
      <c r="D22" s="47"/>
      <c r="E22" s="47"/>
      <c r="F22" s="47"/>
      <c r="G22" s="47"/>
      <c r="H22" s="47"/>
    </row>
    <row r="23" spans="1:8" x14ac:dyDescent="0.25">
      <c r="A23" s="53"/>
      <c r="B23" s="107" t="s">
        <v>30</v>
      </c>
      <c r="C23" s="108"/>
      <c r="D23" s="108"/>
      <c r="E23" s="108"/>
      <c r="F23" s="109"/>
      <c r="G23" s="11"/>
      <c r="H23" s="11">
        <v>0</v>
      </c>
    </row>
    <row r="24" spans="1:8" x14ac:dyDescent="0.25">
      <c r="A24" s="53"/>
      <c r="B24" s="70"/>
      <c r="C24" s="71"/>
      <c r="D24" s="71"/>
      <c r="E24" s="71"/>
      <c r="F24" s="72"/>
      <c r="G24" s="11"/>
      <c r="H24" s="11">
        <v>0</v>
      </c>
    </row>
    <row r="25" spans="1:8" x14ac:dyDescent="0.25">
      <c r="A25" s="53"/>
      <c r="B25" s="67"/>
      <c r="C25" s="68"/>
      <c r="D25" s="68"/>
      <c r="E25" s="68"/>
      <c r="F25" s="69"/>
      <c r="G25" s="11"/>
      <c r="H25" s="11">
        <v>0</v>
      </c>
    </row>
    <row r="26" spans="1:8" x14ac:dyDescent="0.25">
      <c r="A26" s="53"/>
      <c r="B26" s="64" t="s">
        <v>12</v>
      </c>
      <c r="C26" s="65"/>
      <c r="D26" s="65"/>
      <c r="E26" s="65"/>
      <c r="F26" s="65"/>
      <c r="G26" s="66"/>
      <c r="H26" s="15">
        <f>SUM(H23:H25)</f>
        <v>0</v>
      </c>
    </row>
    <row r="27" spans="1:8" ht="21" x14ac:dyDescent="0.25">
      <c r="A27" s="53"/>
      <c r="B27" s="73" t="s">
        <v>31</v>
      </c>
      <c r="C27" s="74"/>
      <c r="D27" s="74"/>
      <c r="E27" s="74"/>
      <c r="F27" s="74"/>
      <c r="G27" s="75"/>
      <c r="H27" s="31">
        <f>H20+H26</f>
        <v>0</v>
      </c>
    </row>
    <row r="28" spans="1:8" x14ac:dyDescent="0.25">
      <c r="A28" s="53"/>
      <c r="B28" s="55" t="s">
        <v>28</v>
      </c>
      <c r="C28" s="56"/>
      <c r="D28" s="56"/>
      <c r="E28" s="56"/>
      <c r="F28" s="57"/>
      <c r="G28" s="34" t="s">
        <v>29</v>
      </c>
      <c r="H28" s="34" t="s">
        <v>6</v>
      </c>
    </row>
    <row r="29" spans="1:8" x14ac:dyDescent="0.25">
      <c r="A29" s="53"/>
      <c r="B29" s="58" t="s">
        <v>5</v>
      </c>
      <c r="C29" s="59"/>
      <c r="D29" s="59"/>
      <c r="E29" s="59"/>
      <c r="F29" s="60"/>
      <c r="G29" s="61">
        <v>0</v>
      </c>
      <c r="H29" s="76">
        <f>H27*G29</f>
        <v>0</v>
      </c>
    </row>
    <row r="30" spans="1:8" x14ac:dyDescent="0.25">
      <c r="A30" s="53"/>
      <c r="B30" s="58" t="s">
        <v>5</v>
      </c>
      <c r="C30" s="59"/>
      <c r="D30" s="59"/>
      <c r="E30" s="59"/>
      <c r="F30" s="60"/>
      <c r="G30" s="62"/>
      <c r="H30" s="77"/>
    </row>
    <row r="31" spans="1:8" x14ac:dyDescent="0.25">
      <c r="A31" s="53"/>
      <c r="B31" s="58" t="s">
        <v>5</v>
      </c>
      <c r="C31" s="59"/>
      <c r="D31" s="59"/>
      <c r="E31" s="59"/>
      <c r="F31" s="59"/>
      <c r="G31" s="63"/>
      <c r="H31" s="78"/>
    </row>
    <row r="32" spans="1:8" x14ac:dyDescent="0.25">
      <c r="A32" s="53"/>
      <c r="B32" s="46" t="s">
        <v>3</v>
      </c>
      <c r="C32" s="47"/>
      <c r="D32" s="48"/>
      <c r="E32" s="39"/>
      <c r="F32" s="39"/>
      <c r="G32" s="34" t="s">
        <v>4</v>
      </c>
      <c r="H32" s="34" t="s">
        <v>7</v>
      </c>
    </row>
    <row r="33" spans="1:8" x14ac:dyDescent="0.25">
      <c r="A33" s="53"/>
      <c r="B33" s="10"/>
      <c r="C33" s="10"/>
      <c r="D33" s="10"/>
      <c r="E33" s="10"/>
      <c r="F33" s="10"/>
      <c r="G33" s="32">
        <v>0</v>
      </c>
      <c r="H33" s="15">
        <f>H27*G33</f>
        <v>0</v>
      </c>
    </row>
    <row r="34" spans="1:8" x14ac:dyDescent="0.25">
      <c r="A34" s="53"/>
      <c r="B34" s="28"/>
      <c r="C34" s="29"/>
      <c r="D34" s="29"/>
      <c r="E34" s="29"/>
      <c r="F34" s="29"/>
      <c r="G34" s="30"/>
      <c r="H34" s="11"/>
    </row>
    <row r="35" spans="1:8" ht="18.75" x14ac:dyDescent="0.25">
      <c r="A35" s="53"/>
      <c r="B35" s="10"/>
      <c r="C35" s="10"/>
      <c r="D35" s="10"/>
      <c r="E35" s="10"/>
      <c r="F35" s="10"/>
      <c r="G35" s="10"/>
      <c r="H35" s="12"/>
    </row>
    <row r="36" spans="1:8" ht="23.25" x14ac:dyDescent="0.25">
      <c r="A36" s="53"/>
      <c r="B36" s="43" t="s">
        <v>8</v>
      </c>
      <c r="C36" s="44"/>
      <c r="D36" s="44"/>
      <c r="E36" s="44"/>
      <c r="F36" s="44"/>
      <c r="G36" s="45"/>
      <c r="H36" s="13">
        <f>H27+H29+H33</f>
        <v>0</v>
      </c>
    </row>
    <row r="37" spans="1:8" ht="18.75" x14ac:dyDescent="0.3">
      <c r="A37" s="53"/>
      <c r="B37" s="110" t="s">
        <v>41</v>
      </c>
      <c r="C37" s="111"/>
      <c r="D37" s="111"/>
      <c r="E37" s="111"/>
      <c r="F37" s="111"/>
      <c r="G37" s="111"/>
      <c r="H37" s="112"/>
    </row>
    <row r="38" spans="1:8" x14ac:dyDescent="0.25">
      <c r="A38" s="53"/>
      <c r="B38" s="4" t="s">
        <v>42</v>
      </c>
      <c r="C38" s="7"/>
      <c r="D38" s="7"/>
      <c r="E38" s="7"/>
      <c r="F38" s="7"/>
      <c r="G38" s="4"/>
      <c r="H38" s="4" t="s">
        <v>34</v>
      </c>
    </row>
    <row r="39" spans="1:8" x14ac:dyDescent="0.25">
      <c r="A39" s="53"/>
      <c r="B39" s="2" t="s">
        <v>5</v>
      </c>
      <c r="C39" s="2" t="s">
        <v>5</v>
      </c>
      <c r="D39" s="8"/>
      <c r="E39" s="8"/>
      <c r="F39" s="8"/>
      <c r="G39" s="3">
        <v>0</v>
      </c>
      <c r="H39" s="3">
        <v>0</v>
      </c>
    </row>
    <row r="40" spans="1:8" x14ac:dyDescent="0.25">
      <c r="A40" s="53"/>
      <c r="B40" s="2"/>
      <c r="C40" s="2"/>
      <c r="D40" s="8"/>
      <c r="E40" s="8"/>
      <c r="F40" s="8"/>
      <c r="G40" s="3"/>
      <c r="H40" s="3"/>
    </row>
    <row r="41" spans="1:8" x14ac:dyDescent="0.25">
      <c r="A41" s="53"/>
      <c r="B41" s="2"/>
      <c r="C41" s="2"/>
      <c r="D41" s="8"/>
      <c r="E41" s="8"/>
      <c r="F41" s="8"/>
      <c r="G41" s="3"/>
      <c r="H41" s="3"/>
    </row>
    <row r="42" spans="1:8" x14ac:dyDescent="0.25">
      <c r="A42" s="53"/>
      <c r="B42" s="2"/>
      <c r="C42" s="2"/>
      <c r="D42" s="8"/>
      <c r="E42" s="8"/>
      <c r="F42" s="8"/>
      <c r="G42" s="3"/>
      <c r="H42" s="3"/>
    </row>
    <row r="43" spans="1:8" x14ac:dyDescent="0.25">
      <c r="A43" s="53"/>
      <c r="B43" s="2"/>
      <c r="C43" s="2"/>
      <c r="D43" s="8"/>
      <c r="E43" s="8"/>
      <c r="F43" s="8"/>
      <c r="G43" s="3"/>
      <c r="H43" s="3"/>
    </row>
    <row r="44" spans="1:8" x14ac:dyDescent="0.25">
      <c r="A44" s="5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4" t="s">
        <v>5</v>
      </c>
      <c r="C1" s="85"/>
      <c r="D1" s="85"/>
      <c r="E1" s="85"/>
      <c r="F1" s="85"/>
      <c r="G1" s="85"/>
      <c r="H1" s="86"/>
    </row>
    <row r="2" spans="1:8" ht="21" x14ac:dyDescent="0.35">
      <c r="A2" s="6" t="s">
        <v>11</v>
      </c>
      <c r="B2" s="84" t="s">
        <v>5</v>
      </c>
      <c r="C2" s="85"/>
      <c r="D2" s="85"/>
      <c r="E2" s="85"/>
      <c r="F2" s="85"/>
      <c r="G2" s="85"/>
      <c r="H2" s="86"/>
    </row>
    <row r="3" spans="1:8" ht="21" x14ac:dyDescent="0.35">
      <c r="A3" s="87" t="s">
        <v>14</v>
      </c>
      <c r="B3" s="88"/>
      <c r="C3" s="88"/>
      <c r="D3" s="88"/>
      <c r="E3" s="88"/>
      <c r="F3" s="88"/>
      <c r="G3" s="88"/>
      <c r="H3" s="89"/>
    </row>
    <row r="4" spans="1:8" ht="24.75" customHeight="1" x14ac:dyDescent="0.25">
      <c r="A4" s="52" t="s">
        <v>44</v>
      </c>
      <c r="B4" s="49" t="s">
        <v>49</v>
      </c>
      <c r="C4" s="50"/>
      <c r="D4" s="50"/>
      <c r="E4" s="50"/>
      <c r="F4" s="50"/>
      <c r="G4" s="50"/>
      <c r="H4" s="51"/>
    </row>
    <row r="5" spans="1:8" ht="40.5" customHeight="1" x14ac:dyDescent="0.25">
      <c r="A5" s="53"/>
      <c r="B5" s="97" t="s">
        <v>0</v>
      </c>
      <c r="C5" s="99" t="s">
        <v>1</v>
      </c>
      <c r="D5" s="101" t="s">
        <v>25</v>
      </c>
      <c r="E5" s="79" t="s">
        <v>22</v>
      </c>
      <c r="F5" s="80"/>
      <c r="G5" s="103" t="s">
        <v>24</v>
      </c>
      <c r="H5" s="105" t="s">
        <v>13</v>
      </c>
    </row>
    <row r="6" spans="1:8" ht="15.75" thickBot="1" x14ac:dyDescent="0.3">
      <c r="A6" s="53"/>
      <c r="B6" s="98"/>
      <c r="C6" s="100"/>
      <c r="D6" s="102"/>
      <c r="E6" s="38" t="s">
        <v>23</v>
      </c>
      <c r="F6" s="27" t="s">
        <v>48</v>
      </c>
      <c r="G6" s="104"/>
      <c r="H6" s="106"/>
    </row>
    <row r="7" spans="1:8" x14ac:dyDescent="0.25">
      <c r="A7" s="53"/>
      <c r="B7" s="91" t="s">
        <v>20</v>
      </c>
      <c r="C7" s="92"/>
      <c r="D7" s="92"/>
      <c r="E7" s="93"/>
      <c r="F7" s="93"/>
      <c r="G7" s="92"/>
      <c r="H7" s="94"/>
    </row>
    <row r="8" spans="1:8" x14ac:dyDescent="0.25">
      <c r="A8" s="53"/>
      <c r="B8" s="21" t="s">
        <v>19</v>
      </c>
      <c r="C8" s="16" t="s">
        <v>16</v>
      </c>
      <c r="D8" s="16" t="s">
        <v>26</v>
      </c>
      <c r="E8" s="25">
        <v>0.3</v>
      </c>
      <c r="F8" s="23">
        <v>1</v>
      </c>
      <c r="G8" s="18">
        <v>450</v>
      </c>
      <c r="H8" s="20">
        <f>+E8*G8</f>
        <v>135</v>
      </c>
    </row>
    <row r="9" spans="1:8" x14ac:dyDescent="0.25">
      <c r="A9" s="53"/>
      <c r="B9" s="21" t="s">
        <v>17</v>
      </c>
      <c r="C9" s="16" t="s">
        <v>18</v>
      </c>
      <c r="D9" s="16" t="s">
        <v>27</v>
      </c>
      <c r="E9" s="25">
        <v>1.4</v>
      </c>
      <c r="F9" s="23">
        <v>2</v>
      </c>
      <c r="G9" s="18">
        <v>350</v>
      </c>
      <c r="H9" s="20">
        <f t="shared" ref="H9:H10" si="0">+E9*G9</f>
        <v>489.99999999999994</v>
      </c>
    </row>
    <row r="10" spans="1:8" x14ac:dyDescent="0.25">
      <c r="A10" s="53"/>
      <c r="B10" s="21" t="s">
        <v>15</v>
      </c>
      <c r="C10" s="16" t="s">
        <v>16</v>
      </c>
      <c r="D10" s="17" t="s">
        <v>26</v>
      </c>
      <c r="E10" s="17">
        <v>1.5</v>
      </c>
      <c r="F10" s="23">
        <v>3</v>
      </c>
      <c r="G10" s="18">
        <v>400</v>
      </c>
      <c r="H10" s="20">
        <f t="shared" si="0"/>
        <v>600</v>
      </c>
    </row>
    <row r="11" spans="1:8" ht="15.75" thickBot="1" x14ac:dyDescent="0.3">
      <c r="A11" s="53"/>
      <c r="B11" s="95" t="s">
        <v>21</v>
      </c>
      <c r="C11" s="96"/>
      <c r="D11" s="96"/>
      <c r="E11" s="96"/>
      <c r="F11" s="96"/>
      <c r="G11" s="96"/>
      <c r="H11" s="22">
        <f>SUM(H8:H10)</f>
        <v>1225</v>
      </c>
    </row>
    <row r="12" spans="1:8" x14ac:dyDescent="0.25">
      <c r="A12" s="53"/>
      <c r="B12" s="9" t="s">
        <v>5</v>
      </c>
      <c r="C12" s="9" t="s">
        <v>5</v>
      </c>
      <c r="D12" s="14"/>
      <c r="E12" s="14">
        <v>0</v>
      </c>
      <c r="F12" s="33">
        <v>0</v>
      </c>
      <c r="G12" s="11">
        <v>0</v>
      </c>
      <c r="H12" s="19">
        <f>+E12*G12</f>
        <v>0</v>
      </c>
    </row>
    <row r="13" spans="1:8" x14ac:dyDescent="0.25">
      <c r="A13" s="53"/>
      <c r="B13" s="9" t="s">
        <v>5</v>
      </c>
      <c r="C13" s="9" t="s">
        <v>5</v>
      </c>
      <c r="D13" s="14"/>
      <c r="E13" s="14">
        <v>0</v>
      </c>
      <c r="F13" s="33">
        <v>0</v>
      </c>
      <c r="G13" s="11">
        <v>0</v>
      </c>
      <c r="H13" s="19">
        <f t="shared" ref="H13:H15" si="1">+E13*G13</f>
        <v>0</v>
      </c>
    </row>
    <row r="14" spans="1:8" x14ac:dyDescent="0.25">
      <c r="A14" s="53"/>
      <c r="B14" s="9" t="s">
        <v>5</v>
      </c>
      <c r="C14" s="9" t="s">
        <v>5</v>
      </c>
      <c r="D14" s="14"/>
      <c r="E14" s="14">
        <v>0</v>
      </c>
      <c r="F14" s="33">
        <v>0</v>
      </c>
      <c r="G14" s="11">
        <v>0</v>
      </c>
      <c r="H14" s="19">
        <f t="shared" si="1"/>
        <v>0</v>
      </c>
    </row>
    <row r="15" spans="1:8" x14ac:dyDescent="0.25">
      <c r="A15" s="53"/>
      <c r="B15" s="9" t="s">
        <v>5</v>
      </c>
      <c r="C15" s="9" t="s">
        <v>5</v>
      </c>
      <c r="D15" s="14"/>
      <c r="E15" s="14">
        <v>0</v>
      </c>
      <c r="F15" s="33"/>
      <c r="G15" s="11">
        <v>0</v>
      </c>
      <c r="H15" s="19">
        <f t="shared" si="1"/>
        <v>0</v>
      </c>
    </row>
    <row r="16" spans="1:8" x14ac:dyDescent="0.25">
      <c r="A16" s="53"/>
      <c r="B16" s="9" t="s">
        <v>5</v>
      </c>
      <c r="C16" s="9" t="s">
        <v>5</v>
      </c>
      <c r="D16" s="14"/>
      <c r="E16" s="14">
        <v>0</v>
      </c>
      <c r="F16" s="33"/>
      <c r="G16" s="11">
        <v>0</v>
      </c>
      <c r="H16" s="19">
        <f t="shared" ref="H16:H19" si="2">+E16*G16</f>
        <v>0</v>
      </c>
    </row>
    <row r="17" spans="1:8" x14ac:dyDescent="0.25">
      <c r="A17" s="53"/>
      <c r="B17" s="9" t="s">
        <v>5</v>
      </c>
      <c r="C17" s="9" t="s">
        <v>5</v>
      </c>
      <c r="D17" s="14"/>
      <c r="E17" s="14">
        <v>0</v>
      </c>
      <c r="F17" s="33"/>
      <c r="G17" s="11">
        <v>0</v>
      </c>
      <c r="H17" s="19">
        <f t="shared" si="2"/>
        <v>0</v>
      </c>
    </row>
    <row r="18" spans="1:8" x14ac:dyDescent="0.25">
      <c r="A18" s="53"/>
      <c r="B18" s="9" t="s">
        <v>5</v>
      </c>
      <c r="C18" s="9" t="s">
        <v>5</v>
      </c>
      <c r="D18" s="14"/>
      <c r="E18" s="14">
        <v>0</v>
      </c>
      <c r="F18" s="33"/>
      <c r="G18" s="11">
        <v>0</v>
      </c>
      <c r="H18" s="19">
        <f t="shared" si="2"/>
        <v>0</v>
      </c>
    </row>
    <row r="19" spans="1:8" x14ac:dyDescent="0.25">
      <c r="A19" s="53"/>
      <c r="B19" s="9" t="s">
        <v>5</v>
      </c>
      <c r="C19" s="9" t="s">
        <v>5</v>
      </c>
      <c r="D19" s="14"/>
      <c r="E19" s="14">
        <v>0</v>
      </c>
      <c r="F19" s="33"/>
      <c r="G19" s="11">
        <v>0</v>
      </c>
      <c r="H19" s="19">
        <f t="shared" si="2"/>
        <v>0</v>
      </c>
    </row>
    <row r="20" spans="1:8" x14ac:dyDescent="0.25">
      <c r="A20" s="53"/>
      <c r="B20" s="81" t="s">
        <v>9</v>
      </c>
      <c r="C20" s="82"/>
      <c r="D20" s="82"/>
      <c r="E20" s="82"/>
      <c r="F20" s="82"/>
      <c r="G20" s="83"/>
      <c r="H20" s="15">
        <f>SUM(H12:H19)</f>
        <v>0</v>
      </c>
    </row>
    <row r="21" spans="1:8" ht="18.75" x14ac:dyDescent="0.25">
      <c r="A21" s="53"/>
      <c r="B21" s="90" t="s">
        <v>2</v>
      </c>
      <c r="C21" s="50"/>
      <c r="D21" s="50"/>
      <c r="E21" s="50"/>
      <c r="F21" s="50"/>
      <c r="G21" s="50"/>
      <c r="H21" s="51"/>
    </row>
    <row r="22" spans="1:8" x14ac:dyDescent="0.25">
      <c r="A22" s="53"/>
      <c r="B22" s="46" t="s">
        <v>33</v>
      </c>
      <c r="C22" s="47"/>
      <c r="D22" s="47"/>
      <c r="E22" s="47"/>
      <c r="F22" s="47"/>
      <c r="G22" s="47"/>
      <c r="H22" s="47"/>
    </row>
    <row r="23" spans="1:8" x14ac:dyDescent="0.25">
      <c r="A23" s="53"/>
      <c r="B23" s="107" t="s">
        <v>30</v>
      </c>
      <c r="C23" s="108"/>
      <c r="D23" s="108"/>
      <c r="E23" s="108"/>
      <c r="F23" s="109"/>
      <c r="G23" s="11"/>
      <c r="H23" s="11">
        <v>0</v>
      </c>
    </row>
    <row r="24" spans="1:8" x14ac:dyDescent="0.25">
      <c r="A24" s="53"/>
      <c r="B24" s="70"/>
      <c r="C24" s="71"/>
      <c r="D24" s="71"/>
      <c r="E24" s="71"/>
      <c r="F24" s="72"/>
      <c r="G24" s="11"/>
      <c r="H24" s="11">
        <v>0</v>
      </c>
    </row>
    <row r="25" spans="1:8" x14ac:dyDescent="0.25">
      <c r="A25" s="53"/>
      <c r="B25" s="67"/>
      <c r="C25" s="68"/>
      <c r="D25" s="68"/>
      <c r="E25" s="68"/>
      <c r="F25" s="69"/>
      <c r="G25" s="11"/>
      <c r="H25" s="11">
        <v>0</v>
      </c>
    </row>
    <row r="26" spans="1:8" x14ac:dyDescent="0.25">
      <c r="A26" s="53"/>
      <c r="B26" s="64" t="s">
        <v>12</v>
      </c>
      <c r="C26" s="65"/>
      <c r="D26" s="65"/>
      <c r="E26" s="65"/>
      <c r="F26" s="65"/>
      <c r="G26" s="66"/>
      <c r="H26" s="15">
        <f>SUM(H23:H25)</f>
        <v>0</v>
      </c>
    </row>
    <row r="27" spans="1:8" ht="21" x14ac:dyDescent="0.25">
      <c r="A27" s="53"/>
      <c r="B27" s="73" t="s">
        <v>31</v>
      </c>
      <c r="C27" s="74"/>
      <c r="D27" s="74"/>
      <c r="E27" s="74"/>
      <c r="F27" s="74"/>
      <c r="G27" s="75"/>
      <c r="H27" s="31">
        <f>H20+H26</f>
        <v>0</v>
      </c>
    </row>
    <row r="28" spans="1:8" x14ac:dyDescent="0.25">
      <c r="A28" s="53"/>
      <c r="B28" s="55" t="s">
        <v>28</v>
      </c>
      <c r="C28" s="56"/>
      <c r="D28" s="56"/>
      <c r="E28" s="56"/>
      <c r="F28" s="57"/>
      <c r="G28" s="34" t="s">
        <v>29</v>
      </c>
      <c r="H28" s="34" t="s">
        <v>6</v>
      </c>
    </row>
    <row r="29" spans="1:8" x14ac:dyDescent="0.25">
      <c r="A29" s="53"/>
      <c r="B29" s="58" t="s">
        <v>5</v>
      </c>
      <c r="C29" s="59"/>
      <c r="D29" s="59"/>
      <c r="E29" s="59"/>
      <c r="F29" s="60"/>
      <c r="G29" s="61">
        <v>0</v>
      </c>
      <c r="H29" s="76">
        <f>H27*G29</f>
        <v>0</v>
      </c>
    </row>
    <row r="30" spans="1:8" x14ac:dyDescent="0.25">
      <c r="A30" s="53"/>
      <c r="B30" s="58" t="s">
        <v>5</v>
      </c>
      <c r="C30" s="59"/>
      <c r="D30" s="59"/>
      <c r="E30" s="59"/>
      <c r="F30" s="60"/>
      <c r="G30" s="62"/>
      <c r="H30" s="77"/>
    </row>
    <row r="31" spans="1:8" x14ac:dyDescent="0.25">
      <c r="A31" s="53"/>
      <c r="B31" s="58" t="s">
        <v>5</v>
      </c>
      <c r="C31" s="59"/>
      <c r="D31" s="59"/>
      <c r="E31" s="59"/>
      <c r="F31" s="59"/>
      <c r="G31" s="63"/>
      <c r="H31" s="78"/>
    </row>
    <row r="32" spans="1:8" x14ac:dyDescent="0.25">
      <c r="A32" s="53"/>
      <c r="B32" s="46" t="s">
        <v>3</v>
      </c>
      <c r="C32" s="47"/>
      <c r="D32" s="48"/>
      <c r="E32" s="39"/>
      <c r="F32" s="39"/>
      <c r="G32" s="34" t="s">
        <v>4</v>
      </c>
      <c r="H32" s="34" t="s">
        <v>7</v>
      </c>
    </row>
    <row r="33" spans="1:8" x14ac:dyDescent="0.25">
      <c r="A33" s="53"/>
      <c r="B33" s="10"/>
      <c r="C33" s="10"/>
      <c r="D33" s="10"/>
      <c r="E33" s="10"/>
      <c r="F33" s="10"/>
      <c r="G33" s="32">
        <v>0</v>
      </c>
      <c r="H33" s="15">
        <f>H27*G33</f>
        <v>0</v>
      </c>
    </row>
    <row r="34" spans="1:8" x14ac:dyDescent="0.25">
      <c r="A34" s="53"/>
      <c r="B34" s="28"/>
      <c r="C34" s="29"/>
      <c r="D34" s="29"/>
      <c r="E34" s="29"/>
      <c r="F34" s="29"/>
      <c r="G34" s="30"/>
      <c r="H34" s="11"/>
    </row>
    <row r="35" spans="1:8" ht="18.75" x14ac:dyDescent="0.25">
      <c r="A35" s="53"/>
      <c r="B35" s="10"/>
      <c r="C35" s="10"/>
      <c r="D35" s="10"/>
      <c r="E35" s="10"/>
      <c r="F35" s="10"/>
      <c r="G35" s="10"/>
      <c r="H35" s="12"/>
    </row>
    <row r="36" spans="1:8" ht="23.25" x14ac:dyDescent="0.25">
      <c r="A36" s="53"/>
      <c r="B36" s="43" t="s">
        <v>8</v>
      </c>
      <c r="C36" s="44"/>
      <c r="D36" s="44"/>
      <c r="E36" s="44"/>
      <c r="F36" s="44"/>
      <c r="G36" s="45"/>
      <c r="H36" s="13">
        <f>H27+H29+H33</f>
        <v>0</v>
      </c>
    </row>
    <row r="37" spans="1:8" ht="18.75" x14ac:dyDescent="0.3">
      <c r="A37" s="53"/>
      <c r="B37" s="110" t="s">
        <v>41</v>
      </c>
      <c r="C37" s="111"/>
      <c r="D37" s="111"/>
      <c r="E37" s="111"/>
      <c r="F37" s="111"/>
      <c r="G37" s="111"/>
      <c r="H37" s="112"/>
    </row>
    <row r="38" spans="1:8" x14ac:dyDescent="0.25">
      <c r="A38" s="53"/>
      <c r="B38" s="4" t="s">
        <v>42</v>
      </c>
      <c r="C38" s="7"/>
      <c r="D38" s="7"/>
      <c r="E38" s="7"/>
      <c r="F38" s="7"/>
      <c r="G38" s="4"/>
      <c r="H38" s="4" t="s">
        <v>34</v>
      </c>
    </row>
    <row r="39" spans="1:8" x14ac:dyDescent="0.25">
      <c r="A39" s="53"/>
      <c r="B39" s="2" t="s">
        <v>5</v>
      </c>
      <c r="C39" s="2" t="s">
        <v>5</v>
      </c>
      <c r="D39" s="8"/>
      <c r="E39" s="8"/>
      <c r="F39" s="8"/>
      <c r="G39" s="3">
        <v>0</v>
      </c>
      <c r="H39" s="3">
        <v>0</v>
      </c>
    </row>
    <row r="40" spans="1:8" x14ac:dyDescent="0.25">
      <c r="A40" s="53"/>
      <c r="B40" s="2"/>
      <c r="C40" s="2"/>
      <c r="D40" s="8"/>
      <c r="E40" s="8"/>
      <c r="F40" s="8"/>
      <c r="G40" s="3"/>
      <c r="H40" s="3"/>
    </row>
    <row r="41" spans="1:8" x14ac:dyDescent="0.25">
      <c r="A41" s="53"/>
      <c r="B41" s="2"/>
      <c r="C41" s="2"/>
      <c r="D41" s="8"/>
      <c r="E41" s="8"/>
      <c r="F41" s="8"/>
      <c r="G41" s="3"/>
      <c r="H41" s="3"/>
    </row>
    <row r="42" spans="1:8" x14ac:dyDescent="0.25">
      <c r="A42" s="53"/>
      <c r="B42" s="2"/>
      <c r="C42" s="2"/>
      <c r="D42" s="8"/>
      <c r="E42" s="8"/>
      <c r="F42" s="8"/>
      <c r="G42" s="3"/>
      <c r="H42" s="3"/>
    </row>
    <row r="43" spans="1:8" x14ac:dyDescent="0.25">
      <c r="A43" s="53"/>
      <c r="B43" s="2"/>
      <c r="C43" s="2"/>
      <c r="D43" s="8"/>
      <c r="E43" s="8"/>
      <c r="F43" s="8"/>
      <c r="G43" s="3"/>
      <c r="H43" s="3"/>
    </row>
    <row r="44" spans="1:8" x14ac:dyDescent="0.25">
      <c r="A44" s="5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B1</vt:lpstr>
      <vt:lpstr>B2</vt:lpstr>
      <vt:lpstr>B3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2021-11-12T15:03:07Z</dcterms:modified>
</cp:coreProperties>
</file>